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calcPr calcId="152511"/>
</workbook>
</file>

<file path=xl/calcChain.xml><?xml version="1.0" encoding="utf-8"?>
<calcChain xmlns="http://schemas.openxmlformats.org/spreadsheetml/2006/main">
  <c r="E9" i="1" l="1"/>
  <c r="E7" i="1" l="1"/>
  <c r="E6" i="1" l="1"/>
  <c r="E10" i="1" l="1"/>
  <c r="E5" i="1" l="1"/>
  <c r="E4" i="1" l="1"/>
  <c r="E8" i="1" l="1"/>
  <c r="E11" i="1" l="1"/>
  <c r="E12" i="1" l="1"/>
</calcChain>
</file>

<file path=xl/sharedStrings.xml><?xml version="1.0" encoding="utf-8"?>
<sst xmlns="http://schemas.openxmlformats.org/spreadsheetml/2006/main" count="27" uniqueCount="22">
  <si>
    <t>SL. No.</t>
  </si>
  <si>
    <t>Construction of 400 KV D/C LILO LINE from  400 KV D/C LILO LINE from 400KV  Kaniha-Bisra D/C line (CKT-I &amp; II)  to proposed 400/220KV Grid  Sub-Station at Basudevpur</t>
  </si>
  <si>
    <t>Construction of 220KV LILO in both Circuit from 220kV TTPS-Joda D/C line to to proposed 400/220KV Grid  Sub-Station at Basudevpur</t>
  </si>
  <si>
    <t>Construction of 220 KV D/C line from  Turumunga Grid Sub-station to to proposed 400/220KV Grid  Sub-Station at Basudevpur with 2Nos. 220KV Bays extension at Turumunga GSS</t>
  </si>
  <si>
    <t>Construction of 132KV LILO line from one circuit of 132KV Turumunga-Dhenkikote D/C line to 132/33KV Grid Sub-Station, Palaspanga with 2Nos. 132KV Bays extension at Palaspanga Grid Sub-Station</t>
  </si>
  <si>
    <t>Construction of 400/220 KV Grid Sub-Station  at Basudevpur</t>
  </si>
  <si>
    <t>TOTAL ESTIMATED COST OF THE PROJECT</t>
  </si>
  <si>
    <t xml:space="preserve">Description  of works </t>
  </si>
  <si>
    <t xml:space="preserve"> ESTIMATE SUMMARY OF BASUDEVPUR PROJECT WORK</t>
  </si>
  <si>
    <t>OR SAY</t>
  </si>
  <si>
    <t xml:space="preserve"> Amount</t>
  </si>
  <si>
    <t>Constructin of 220KV D/C line on 400KV towers with twin moose conductor from proposed 220/132KV GIS, Barbil to proposed 400/220KV S/s at Basudevpur along with construction of 220/132kV GIS S/s at Barbil</t>
  </si>
  <si>
    <t xml:space="preserve">Unit </t>
  </si>
  <si>
    <t>Qnty</t>
  </si>
  <si>
    <t>KMs</t>
  </si>
  <si>
    <t>91.5 (RKM).</t>
  </si>
  <si>
    <t>29.8RKM</t>
  </si>
  <si>
    <t>(49.968 RKM)</t>
  </si>
  <si>
    <t>(26.263 RKM).</t>
  </si>
  <si>
    <t>(26.839 RKM)</t>
  </si>
  <si>
    <t>(25RKM)</t>
  </si>
  <si>
    <t>Upgradation of 132/33kV GSS Palaspanga to 220/132/33kV GIS S/s and construction of 220KV D/C line from 400/220KV , Basudevpur GSS  to proposed 220/132KV GIS at Palaspanga with 02Nos. Of 220kV feeder bay extension at Basudevpur GSS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</si>
</sst>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 wrapText="1"/>
    </xf>
    <xf numFmtId="4" fontId="0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Normal 1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_DPR_Basudev_to_RTC_for_1642_Crores\1.%20DPR%20Basudev%20to%20RTC%20for%201642%20Crores\DPR%20Basudevpur\3.%20Annexure-I%20D\estimates\400-220KV_SUBSTATION_BASUDEVPUR_REVISED-03.10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_DPR_Basudev_to_RTC_for_1642_Crores\1.%20DPR%20Basudev%20to%20RTC%20for%201642%20Crores\DPR%20Basudevpur\3.%20Annexure-I%20D\estimates\400KV_LINE_BASUDEVPUR_TWIN_MOOSE-03.10.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_DPR_Basudev_to_RTC_for_1642_Crores\1.%20DPR%20Basudev%20to%20RTC%20for%201642%20Crores\DPR%20Basudevpur\3.%20Annexure-I%20D\estimates\220KV_TTPS-JODA_TO_BASUDEVPUR__ESTIMATE-03.10.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_DPR_Basudev_to_RTC_for_1642_Crores\1.%20DPR%20Basudev%20to%20RTC%20for%201642%20Crores\DPR%20Basudevpur\3.%20Annexure-I%20D\estimates\220KV_TURUMUNGA_TO_BASUDEVPUR__WITH_BAY_ESTIMATE-03.10.20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_DPR_Basudev_to_RTC_for_1642_Crores\1.%20DPR%20Basudev%20to%20RTC%20for%201642%20Crores\DPR%20Basudevpur\3.%20Annexure-I%20D\estimates\Estimate%20220KV_BARBIL_TO_BASUDEVPUR__WITH_400KV_TOWER_WITH_TWIN_MOOSE-_21.01.2026__1_%20(2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_DPR_Basudev_to_RTC_for_1642_Crores\1.%20DPR%20Basudev%20to%20RTC%20for%201642%20Crores\DPR%20Basudevpur\3.%20Annexure-I%20D\estimates\132KV_PALASPANGA-TURUMUNGA_LINE_WITH_BAY-03.10.202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_DPR_Basudev_to_RTC_for_1642_Crores\1.%20DPR%20Basudev%20to%20RTC%20for%201642%20Crores\DPR%20Basudevpur\3.%20Annexure-I%20D\estimates\220KV_PALASPANGA_WITH_220KV_UNCHABALI-PALASPANGA_LINE___02NO._220KV_BAY_AT_UNCHABALI-_17.04.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"/>
      <sheetName val="Sch-2"/>
      <sheetName val="Sch-5"/>
      <sheetName val="Sch-6"/>
      <sheetName val="Discount"/>
      <sheetName val="Sch-6B After Discount"/>
      <sheetName val="VIIC BASUDEVPUR SS"/>
      <sheetName val="VIIB BASUDEVPIR SS"/>
      <sheetName val="VIIA Basudevpur SS"/>
      <sheetName val="Schedule 1 Supply (2)"/>
      <sheetName val="Schedule 3 Civil Works"/>
      <sheetName val="Schedule 2 Elec Erection"/>
      <sheetName val="Schedule 1 Supply"/>
      <sheetName val="SS ABSTRACT"/>
      <sheetName val="N to 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5">
          <cell r="C15">
            <v>3330195276</v>
          </cell>
        </row>
      </sheetData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"/>
      <sheetName val="Sch-2"/>
      <sheetName val="Sch-5"/>
      <sheetName val="Sch-6"/>
      <sheetName val="Discount"/>
      <sheetName val="Sch-6B After Discount"/>
      <sheetName val="VIIA 400KV LINE BASUDEVPUR twin"/>
      <sheetName val="VIIB 400KV LINE BASUDEVPUR"/>
      <sheetName val="VIIC 400KV LINE BASUDEVPUR"/>
      <sheetName val="Schedule 3 Civil Works"/>
      <sheetName val="Schedule 2 Elec Erection"/>
      <sheetName val="Schedule 1 Supply"/>
      <sheetName val="LINE ABSTRACT"/>
      <sheetName val="N to W"/>
      <sheetName val="LINE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4">
          <cell r="C14">
            <v>7320904863.0544815</v>
          </cell>
        </row>
      </sheetData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ION SHEET"/>
      <sheetName val="LINE SUPPLY"/>
      <sheetName val="LINE SERVICE"/>
      <sheetName val="CABLE SUPPLY"/>
      <sheetName val="CABLE SERVICE"/>
      <sheetName val="line summery"/>
      <sheetName val="Line Calculation sheet"/>
      <sheetName val="N&amp;B"/>
    </sheetNames>
    <sheetDataSet>
      <sheetData sheetId="0"/>
      <sheetData sheetId="1"/>
      <sheetData sheetId="2"/>
      <sheetData sheetId="3"/>
      <sheetData sheetId="4"/>
      <sheetData sheetId="5">
        <row r="15">
          <cell r="C15">
            <v>818140962.33957267</v>
          </cell>
        </row>
      </sheetData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ION SHEET"/>
      <sheetName val="LINE SUPPLY"/>
      <sheetName val="LINE SERVICE"/>
      <sheetName val="CABLE SUPPLY"/>
      <sheetName val="CABLE SERVICE"/>
      <sheetName val="line summery"/>
      <sheetName val="abstract"/>
      <sheetName val="Line Calculation sheet"/>
      <sheetName val="N&amp;B"/>
      <sheetName val="VIIA 220KV BAY  "/>
      <sheetName val="VIIB &amp; VIIC 220KV BAY"/>
      <sheetName val="SS SUMMERY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H10">
            <v>751594521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ION SHEET"/>
      <sheetName val="VIIA LINE SUPPLY"/>
      <sheetName val="ERECTION AND CIVIL"/>
      <sheetName val="LINE CIVIL"/>
      <sheetName val="Tower Schedule"/>
      <sheetName val="CABLE SUPPLY"/>
      <sheetName val="CABLE SERVICE"/>
      <sheetName val="line summery"/>
      <sheetName val="abstract"/>
      <sheetName val="VIIA BARBIL SS "/>
      <sheetName val="VIIB BARBIL SS"/>
      <sheetName val="VIIC BARBIL SS"/>
      <sheetName val="SUMMERY BARBIL SS "/>
      <sheetName val="Consolidated"/>
      <sheetName val="N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H10">
            <v>1868132941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IA SS PALASPANGA SUPPLY"/>
      <sheetName val="Supply "/>
      <sheetName val="VIIB VIIC SS ERECTION_CIVIL"/>
      <sheetName val="VIIA LINE SUPPLY"/>
      <sheetName val="VIIB VIIC LINE ERECTION_CIVIL"/>
      <sheetName val="SS Summery"/>
      <sheetName val="Abstract "/>
      <sheetName val="Sheet2"/>
      <sheetName val="LINE CALCULATION"/>
      <sheetName val="ABSTRACT"/>
      <sheetName val="LINE SUMME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H9">
            <v>538951480</v>
          </cell>
        </row>
      </sheetData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ION SHEET"/>
      <sheetName val="CABLE SUPPLY"/>
      <sheetName val="CABLE SERVICE"/>
      <sheetName val="abstract"/>
      <sheetName val="VIIA PALASPANGA SS "/>
      <sheetName val="VIIB PALASPANGA SS"/>
      <sheetName val="VIIC PALASPANGA SS"/>
      <sheetName val="SUMMERY PALASPANGA SS "/>
      <sheetName val="Consolidated"/>
      <sheetName val="VIIA LINE"/>
      <sheetName val="VIIB VIIC LINE"/>
      <sheetName val="LINE CIVIL"/>
      <sheetName val="LINE SUMMERY"/>
      <sheetName val="VIIA CABLE"/>
      <sheetName val="VIIB VIIC CABLE"/>
      <sheetName val="CABLE SUMMERY"/>
      <sheetName val="VIIA UNCHABALI SS"/>
      <sheetName val="VIIB VIIC UNCHABALI SS"/>
      <sheetName val="SUMMERY UNCHABALI SS"/>
      <sheetName val="N&amp;B"/>
    </sheetNames>
    <sheetDataSet>
      <sheetData sheetId="0"/>
      <sheetData sheetId="1"/>
      <sheetData sheetId="2"/>
      <sheetData sheetId="3">
        <row r="12">
          <cell r="H12">
            <v>1792903987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8" workbookViewId="0">
      <selection activeCell="E10" sqref="E10"/>
    </sheetView>
  </sheetViews>
  <sheetFormatPr defaultRowHeight="14.4" x14ac:dyDescent="0.3"/>
  <cols>
    <col min="2" max="2" width="51.44140625" customWidth="1"/>
    <col min="3" max="3" width="9.88671875" customWidth="1"/>
    <col min="4" max="4" width="9.6640625" customWidth="1"/>
    <col min="5" max="5" width="18.5546875" bestFit="1" customWidth="1"/>
  </cols>
  <sheetData>
    <row r="1" spans="1:9" x14ac:dyDescent="0.3">
      <c r="A1" s="13" t="s">
        <v>8</v>
      </c>
      <c r="B1" s="13"/>
      <c r="C1" s="13"/>
      <c r="D1" s="13"/>
      <c r="E1" s="13"/>
    </row>
    <row r="2" spans="1:9" ht="6.9" customHeight="1" x14ac:dyDescent="0.3">
      <c r="A2" s="13"/>
      <c r="B2" s="13"/>
      <c r="C2" s="13"/>
      <c r="D2" s="13"/>
      <c r="E2" s="13"/>
    </row>
    <row r="3" spans="1:9" x14ac:dyDescent="0.3">
      <c r="A3" s="1" t="s">
        <v>0</v>
      </c>
      <c r="B3" s="2" t="s">
        <v>7</v>
      </c>
      <c r="C3" s="2" t="s">
        <v>12</v>
      </c>
      <c r="D3" s="2" t="s">
        <v>13</v>
      </c>
      <c r="E3" s="1" t="s">
        <v>10</v>
      </c>
    </row>
    <row r="4" spans="1:9" ht="35.4" customHeight="1" x14ac:dyDescent="0.3">
      <c r="A4" s="5">
        <v>1</v>
      </c>
      <c r="B4" s="6" t="s">
        <v>5</v>
      </c>
      <c r="C4" s="11"/>
      <c r="D4" s="12">
        <v>1</v>
      </c>
      <c r="E4" s="7">
        <f>'[1]SS ABSTRACT'!$C$15</f>
        <v>3330195276</v>
      </c>
    </row>
    <row r="5" spans="1:9" ht="63" customHeight="1" x14ac:dyDescent="0.3">
      <c r="A5" s="5">
        <v>2</v>
      </c>
      <c r="B5" s="6" t="s">
        <v>1</v>
      </c>
      <c r="C5" s="11" t="s">
        <v>14</v>
      </c>
      <c r="D5" s="11" t="s">
        <v>15</v>
      </c>
      <c r="E5" s="7">
        <f>'[2]LINE ABSTRACT'!$C$14</f>
        <v>7320904863.0544815</v>
      </c>
    </row>
    <row r="6" spans="1:9" ht="50.1" customHeight="1" x14ac:dyDescent="0.3">
      <c r="A6" s="5">
        <v>3</v>
      </c>
      <c r="B6" s="6" t="s">
        <v>2</v>
      </c>
      <c r="C6" s="11" t="s">
        <v>14</v>
      </c>
      <c r="D6" s="11" t="s">
        <v>16</v>
      </c>
      <c r="E6" s="7">
        <f>'[3]line summery'!$C$15</f>
        <v>818140962.33957267</v>
      </c>
    </row>
    <row r="7" spans="1:9" ht="60" customHeight="1" x14ac:dyDescent="0.3">
      <c r="A7" s="5">
        <v>4</v>
      </c>
      <c r="B7" s="6" t="s">
        <v>3</v>
      </c>
      <c r="C7" s="11" t="s">
        <v>14</v>
      </c>
      <c r="D7" s="11" t="s">
        <v>17</v>
      </c>
      <c r="E7" s="7">
        <f>[4]abstract!$H$10</f>
        <v>751594521</v>
      </c>
    </row>
    <row r="8" spans="1:9" ht="60" customHeight="1" x14ac:dyDescent="0.3">
      <c r="A8" s="5">
        <v>5</v>
      </c>
      <c r="B8" s="6" t="s">
        <v>11</v>
      </c>
      <c r="C8" s="11" t="s">
        <v>14</v>
      </c>
      <c r="D8" s="11" t="s">
        <v>18</v>
      </c>
      <c r="E8" s="7">
        <f>[5]abstract!$H$10</f>
        <v>1868132941</v>
      </c>
    </row>
    <row r="9" spans="1:9" ht="80.099999999999994" customHeight="1" x14ac:dyDescent="0.3">
      <c r="A9" s="5">
        <v>6</v>
      </c>
      <c r="B9" s="6" t="s">
        <v>4</v>
      </c>
      <c r="C9" s="11" t="s">
        <v>14</v>
      </c>
      <c r="D9" s="11" t="s">
        <v>19</v>
      </c>
      <c r="E9" s="7">
        <f>[6]ABSTRACT!$H$9</f>
        <v>538951480</v>
      </c>
    </row>
    <row r="10" spans="1:9" ht="80.099999999999994" customHeight="1" x14ac:dyDescent="0.3">
      <c r="A10" s="5">
        <v>7</v>
      </c>
      <c r="B10" s="6" t="s">
        <v>21</v>
      </c>
      <c r="C10" s="6" t="s">
        <v>14</v>
      </c>
      <c r="D10" s="6" t="s">
        <v>20</v>
      </c>
      <c r="E10" s="7">
        <f>[7]abstract!$H$12</f>
        <v>1792903987</v>
      </c>
    </row>
    <row r="11" spans="1:9" x14ac:dyDescent="0.3">
      <c r="A11" s="8">
        <v>8</v>
      </c>
      <c r="B11" s="9" t="s">
        <v>6</v>
      </c>
      <c r="C11" s="9"/>
      <c r="D11" s="9"/>
      <c r="E11" s="10">
        <f>E4+E5+E6+E7+E8+E9+E10</f>
        <v>16420824030.394054</v>
      </c>
    </row>
    <row r="12" spans="1:9" x14ac:dyDescent="0.3">
      <c r="A12" s="8">
        <v>9</v>
      </c>
      <c r="B12" s="3" t="s">
        <v>9</v>
      </c>
      <c r="C12" s="3"/>
      <c r="D12" s="3"/>
      <c r="E12" s="4">
        <f>ROUND(E11,0)</f>
        <v>16420824030</v>
      </c>
      <c r="I12">
        <v>1647</v>
      </c>
    </row>
  </sheetData>
  <mergeCells count="1">
    <mergeCell ref="A1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2026-04-18T12:49:08Z</dcterms:modified>
</cp:coreProperties>
</file>